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4400" windowHeight="6855"/>
  </bookViews>
  <sheets>
    <sheet name="осн.пок" sheetId="1" r:id="rId1"/>
    <sheet name="структура" sheetId="2" r:id="rId2"/>
  </sheets>
  <calcPr calcId="145621"/>
</workbook>
</file>

<file path=xl/calcChain.xml><?xml version="1.0" encoding="utf-8"?>
<calcChain xmlns="http://schemas.openxmlformats.org/spreadsheetml/2006/main">
  <c r="C19" i="2" l="1"/>
  <c r="C14" i="2"/>
  <c r="A5" i="2"/>
  <c r="A14" i="1"/>
  <c r="A15" i="1" s="1"/>
  <c r="A16" i="1" s="1"/>
  <c r="A17" i="1" s="1"/>
  <c r="A18" i="1" s="1"/>
  <c r="C11" i="2" l="1"/>
  <c r="C18" i="2" s="1"/>
  <c r="D17" i="1" l="1"/>
  <c r="D18" i="1"/>
</calcChain>
</file>

<file path=xl/sharedStrings.xml><?xml version="1.0" encoding="utf-8"?>
<sst xmlns="http://schemas.openxmlformats.org/spreadsheetml/2006/main" count="58" uniqueCount="46">
  <si>
    <t>Основные показатели финансово-хозяйственной деятельности</t>
  </si>
  <si>
    <t>№ п/п</t>
  </si>
  <si>
    <t>Наименование показателя</t>
  </si>
  <si>
    <t>Единица измерения</t>
  </si>
  <si>
    <t>Производственные показатели</t>
  </si>
  <si>
    <t>1</t>
  </si>
  <si>
    <t>Объем вырабатываемой электрической энергии</t>
  </si>
  <si>
    <t>тыс. кВт*ч</t>
  </si>
  <si>
    <t>2</t>
  </si>
  <si>
    <t>Объем отпускаемой в сеть электрической энергии</t>
  </si>
  <si>
    <t>3</t>
  </si>
  <si>
    <t>Технологические потери электрической энергии</t>
  </si>
  <si>
    <t>%</t>
  </si>
  <si>
    <t>4</t>
  </si>
  <si>
    <t>Объем отпущенной электрической энергии потребителям (полезный отпуск)</t>
  </si>
  <si>
    <t xml:space="preserve"> 4.1</t>
  </si>
  <si>
    <t>в т.ч. населению</t>
  </si>
  <si>
    <t>Экономические показатели</t>
  </si>
  <si>
    <t>Выручка от реализации электрической энергии</t>
  </si>
  <si>
    <t>тыс. руб.</t>
  </si>
  <si>
    <t>Субсидия на возмещение затрат или недополученных доходов, возникающих в связи с установлением тарифов для населения, бюджетных и прочих потребителей на электрическую энергию</t>
  </si>
  <si>
    <t>Расходы на производство электрической энергии</t>
  </si>
  <si>
    <t>Валовая прибыль (убыток) от реализации электрической энергии (п.5 - п.7)</t>
  </si>
  <si>
    <t>Прибыль (убыток) от реализации электрической энергии</t>
  </si>
  <si>
    <t>Структура основных производственных расходов</t>
  </si>
  <si>
    <t>№
п/п</t>
  </si>
  <si>
    <t>Материальные расходы</t>
  </si>
  <si>
    <t>Расходы на оплату труда и отчисления на социальные нужды, в том числе:</t>
  </si>
  <si>
    <t>2.1</t>
  </si>
  <si>
    <t>Затраты на оплату труда</t>
  </si>
  <si>
    <t>2.2</t>
  </si>
  <si>
    <t>Отчисления в страховые фонды</t>
  </si>
  <si>
    <t>Амортизация  и аренда имущества, в том числе:</t>
  </si>
  <si>
    <t>3.1</t>
  </si>
  <si>
    <t>Амортизация основных производственных средств</t>
  </si>
  <si>
    <t>3.2</t>
  </si>
  <si>
    <t xml:space="preserve">Аренда основных производственных средств </t>
  </si>
  <si>
    <t>Расходы на ремонт (капитальный и текущий)</t>
  </si>
  <si>
    <t>5</t>
  </si>
  <si>
    <t>Прочие (общепроизводственные и общеэксплуатационные расходы)</t>
  </si>
  <si>
    <t>6</t>
  </si>
  <si>
    <t>Всего расходов</t>
  </si>
  <si>
    <t>КГУП "Примтеплоэнерго" в сфере электроснабжения на 2025 год (прогноз)</t>
  </si>
  <si>
    <t>Прогноз
на 2025 год</t>
  </si>
  <si>
    <t>Прогноз
на 2025 год
(тыс.руб. без НДС)</t>
  </si>
  <si>
    <t>с. Метеоритное Красноармейского МР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</si>
</sst>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11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6" fillId="0" borderId="0"/>
    <xf numFmtId="0" fontId="6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0" fontId="3" fillId="0" borderId="0" xfId="0" applyFont="1" applyAlignment="1">
      <alignment vertical="center"/>
    </xf>
    <xf numFmtId="0" fontId="2" fillId="0" borderId="0" xfId="0" applyFont="1" applyAlignment="1"/>
    <xf numFmtId="0" fontId="4" fillId="0" borderId="0" xfId="0" applyFont="1" applyAlignment="1">
      <alignment vertical="center"/>
    </xf>
    <xf numFmtId="0" fontId="5" fillId="0" borderId="0" xfId="0" applyFont="1" applyAlignment="1">
      <alignment horizontal="right"/>
    </xf>
    <xf numFmtId="0" fontId="2" fillId="2" borderId="1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49" fontId="3" fillId="2" borderId="1" xfId="2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right" vertical="center"/>
    </xf>
    <xf numFmtId="164" fontId="8" fillId="0" borderId="1" xfId="1" applyNumberFormat="1" applyFont="1" applyFill="1" applyBorder="1" applyAlignment="1">
      <alignment horizontal="right" vertical="center"/>
    </xf>
    <xf numFmtId="49" fontId="9" fillId="2" borderId="1" xfId="2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horizontal="center" vertical="center" wrapText="1"/>
    </xf>
    <xf numFmtId="164" fontId="9" fillId="0" borderId="1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0" fontId="2" fillId="2" borderId="1" xfId="2" applyFont="1" applyFill="1" applyBorder="1" applyAlignment="1">
      <alignment horizontal="left" vertical="center" indent="16"/>
    </xf>
    <xf numFmtId="0" fontId="2" fillId="2" borderId="1" xfId="2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right" vertical="center"/>
    </xf>
    <xf numFmtId="1" fontId="3" fillId="2" borderId="1" xfId="2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left" vertical="center" wrapText="1"/>
    </xf>
    <xf numFmtId="0" fontId="4" fillId="0" borderId="0" xfId="0" applyFont="1"/>
    <xf numFmtId="0" fontId="2" fillId="2" borderId="0" xfId="0" applyFont="1" applyFill="1"/>
    <xf numFmtId="0" fontId="4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165" fontId="2" fillId="0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 indent="1"/>
    </xf>
    <xf numFmtId="165" fontId="4" fillId="0" borderId="1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5">
    <cellStyle name="oft Excel]_x000d__x000a_Comment=Строки open=/f добавляют пользовательские функции к списку Вставить функцию._x000d__x000a_Maximized=3_x000d__x000a_Basi" xfId="3"/>
    <cellStyle name="Обычный" xfId="0" builtinId="0"/>
    <cellStyle name="Обычный_Я_Формы для ГО_2008(4749531_02-АП-152_9_03_02_2009)" xfId="2"/>
    <cellStyle name="Финансовый" xfId="1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18"/>
  <sheetViews>
    <sheetView tabSelected="1" zoomScale="85" zoomScaleNormal="85" workbookViewId="0">
      <selection activeCell="B38" sqref="B38"/>
    </sheetView>
  </sheetViews>
  <sheetFormatPr defaultRowHeight="12.75" x14ac:dyDescent="0.2"/>
  <cols>
    <col min="1" max="1" width="6.42578125" style="3" customWidth="1"/>
    <col min="2" max="2" width="60.28515625" style="3" customWidth="1"/>
    <col min="3" max="3" width="13.140625" style="3" customWidth="1"/>
    <col min="4" max="4" width="19.7109375" style="3" customWidth="1"/>
    <col min="5" max="5" width="6.5703125" style="3" customWidth="1"/>
    <col min="6" max="16384" width="9.140625" style="3"/>
  </cols>
  <sheetData>
    <row r="2" spans="1:4" s="1" customFormat="1" ht="17.25" customHeight="1" x14ac:dyDescent="0.2">
      <c r="A2" s="34" t="s">
        <v>0</v>
      </c>
      <c r="B2" s="34"/>
      <c r="C2" s="34"/>
      <c r="D2" s="34"/>
    </row>
    <row r="3" spans="1:4" s="1" customFormat="1" ht="17.25" customHeight="1" x14ac:dyDescent="0.2">
      <c r="A3" s="34" t="s">
        <v>42</v>
      </c>
      <c r="B3" s="34"/>
      <c r="C3" s="34"/>
      <c r="D3" s="34"/>
    </row>
    <row r="4" spans="1:4" ht="35.25" customHeight="1" x14ac:dyDescent="0.25">
      <c r="A4" s="2" t="s">
        <v>45</v>
      </c>
      <c r="D4" s="4"/>
    </row>
    <row r="5" spans="1:4" ht="44.25" customHeight="1" x14ac:dyDescent="0.2">
      <c r="A5" s="5" t="s">
        <v>1</v>
      </c>
      <c r="B5" s="5" t="s">
        <v>2</v>
      </c>
      <c r="C5" s="6" t="s">
        <v>3</v>
      </c>
      <c r="D5" s="5" t="s">
        <v>43</v>
      </c>
    </row>
    <row r="6" spans="1:4" x14ac:dyDescent="0.2">
      <c r="A6" s="7">
        <v>1</v>
      </c>
      <c r="B6" s="7">
        <v>2</v>
      </c>
      <c r="C6" s="7">
        <v>3</v>
      </c>
      <c r="D6" s="7">
        <v>4</v>
      </c>
    </row>
    <row r="7" spans="1:4" ht="17.25" customHeight="1" x14ac:dyDescent="0.2">
      <c r="A7" s="5"/>
      <c r="B7" s="5" t="s">
        <v>4</v>
      </c>
      <c r="C7" s="5"/>
      <c r="D7" s="5"/>
    </row>
    <row r="8" spans="1:4" ht="23.25" customHeight="1" x14ac:dyDescent="0.2">
      <c r="A8" s="8" t="s">
        <v>5</v>
      </c>
      <c r="B8" s="9" t="s">
        <v>6</v>
      </c>
      <c r="C8" s="10" t="s">
        <v>7</v>
      </c>
      <c r="D8" s="11">
        <v>87.379652176215799</v>
      </c>
    </row>
    <row r="9" spans="1:4" ht="23.25" customHeight="1" x14ac:dyDescent="0.2">
      <c r="A9" s="8" t="s">
        <v>8</v>
      </c>
      <c r="B9" s="9" t="s">
        <v>9</v>
      </c>
      <c r="C9" s="10" t="s">
        <v>7</v>
      </c>
      <c r="D9" s="11">
        <v>81.02456631754913</v>
      </c>
    </row>
    <row r="10" spans="1:4" ht="23.25" customHeight="1" x14ac:dyDescent="0.2">
      <c r="A10" s="8" t="s">
        <v>10</v>
      </c>
      <c r="B10" s="9" t="s">
        <v>11</v>
      </c>
      <c r="C10" s="10" t="s">
        <v>12</v>
      </c>
      <c r="D10" s="12">
        <v>6.6465598796827159</v>
      </c>
    </row>
    <row r="11" spans="1:4" ht="31.5" x14ac:dyDescent="0.2">
      <c r="A11" s="8" t="s">
        <v>13</v>
      </c>
      <c r="B11" s="9" t="s">
        <v>14</v>
      </c>
      <c r="C11" s="10" t="s">
        <v>7</v>
      </c>
      <c r="D11" s="11">
        <v>75.639219999999995</v>
      </c>
    </row>
    <row r="12" spans="1:4" s="17" customFormat="1" ht="23.25" customHeight="1" x14ac:dyDescent="0.2">
      <c r="A12" s="13" t="s">
        <v>15</v>
      </c>
      <c r="B12" s="14" t="s">
        <v>16</v>
      </c>
      <c r="C12" s="15" t="s">
        <v>7</v>
      </c>
      <c r="D12" s="16">
        <v>73.175219999999996</v>
      </c>
    </row>
    <row r="13" spans="1:4" ht="17.25" customHeight="1" x14ac:dyDescent="0.2">
      <c r="A13" s="18"/>
      <c r="B13" s="19" t="s">
        <v>17</v>
      </c>
      <c r="C13" s="18"/>
      <c r="D13" s="18"/>
    </row>
    <row r="14" spans="1:4" ht="23.25" customHeight="1" x14ac:dyDescent="0.2">
      <c r="A14" s="8">
        <f>A11+1</f>
        <v>5</v>
      </c>
      <c r="B14" s="9" t="s">
        <v>18</v>
      </c>
      <c r="C14" s="10" t="s">
        <v>19</v>
      </c>
      <c r="D14" s="20">
        <v>252.68207261468999</v>
      </c>
    </row>
    <row r="15" spans="1:4" ht="63" x14ac:dyDescent="0.2">
      <c r="A15" s="21">
        <f>A14+1</f>
        <v>6</v>
      </c>
      <c r="B15" s="9" t="s">
        <v>20</v>
      </c>
      <c r="C15" s="22" t="s">
        <v>19</v>
      </c>
      <c r="D15" s="23">
        <v>3102.9895424542337</v>
      </c>
    </row>
    <row r="16" spans="1:4" ht="23.25" customHeight="1" x14ac:dyDescent="0.2">
      <c r="A16" s="8">
        <f>A15+1</f>
        <v>7</v>
      </c>
      <c r="B16" s="9" t="s">
        <v>21</v>
      </c>
      <c r="C16" s="10" t="s">
        <v>19</v>
      </c>
      <c r="D16" s="20">
        <v>4487.5503538172934</v>
      </c>
    </row>
    <row r="17" spans="1:4" ht="33.75" customHeight="1" x14ac:dyDescent="0.2">
      <c r="A17" s="8">
        <f>A16+1</f>
        <v>8</v>
      </c>
      <c r="B17" s="9" t="s">
        <v>22</v>
      </c>
      <c r="C17" s="10" t="s">
        <v>19</v>
      </c>
      <c r="D17" s="20">
        <f>D14-D16</f>
        <v>-4234.8682812026036</v>
      </c>
    </row>
    <row r="18" spans="1:4" ht="23.25" customHeight="1" x14ac:dyDescent="0.2">
      <c r="A18" s="8">
        <f>A17+1</f>
        <v>9</v>
      </c>
      <c r="B18" s="9" t="s">
        <v>23</v>
      </c>
      <c r="C18" s="10" t="s">
        <v>19</v>
      </c>
      <c r="D18" s="20">
        <f>D14+D15-D16</f>
        <v>-1131.8787387483699</v>
      </c>
    </row>
  </sheetData>
  <mergeCells count="2">
    <mergeCell ref="A2:D2"/>
    <mergeCell ref="A3:D3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"/>
  <sheetViews>
    <sheetView zoomScale="85" zoomScaleNormal="85" workbookViewId="0">
      <selection activeCell="B50" sqref="B50"/>
    </sheetView>
  </sheetViews>
  <sheetFormatPr defaultRowHeight="12.75" x14ac:dyDescent="0.2"/>
  <cols>
    <col min="1" max="1" width="9.140625" style="24"/>
    <col min="2" max="2" width="59.28515625" style="24" customWidth="1"/>
    <col min="3" max="3" width="21.85546875" style="24" customWidth="1"/>
    <col min="4" max="16384" width="9.140625" style="24"/>
  </cols>
  <sheetData>
    <row r="1" spans="1:3" ht="6" customHeight="1" x14ac:dyDescent="0.2"/>
    <row r="2" spans="1:3" ht="18" customHeight="1" x14ac:dyDescent="0.2">
      <c r="A2" s="35" t="s">
        <v>24</v>
      </c>
      <c r="B2" s="35"/>
      <c r="C2" s="35"/>
    </row>
    <row r="3" spans="1:3" ht="18" customHeight="1" x14ac:dyDescent="0.2">
      <c r="A3" s="35" t="s">
        <v>42</v>
      </c>
      <c r="B3" s="35"/>
      <c r="C3" s="35"/>
    </row>
    <row r="4" spans="1:3" ht="6.75" customHeight="1" x14ac:dyDescent="0.2"/>
    <row r="5" spans="1:3" ht="15.75" x14ac:dyDescent="0.25">
      <c r="A5" s="25" t="str">
        <f>осн.пок!A4</f>
        <v>с. Метеоритное Красноармейского МР</v>
      </c>
      <c r="C5" s="4"/>
    </row>
    <row r="6" spans="1:3" x14ac:dyDescent="0.2">
      <c r="A6" s="36" t="s">
        <v>25</v>
      </c>
      <c r="B6" s="36" t="s">
        <v>2</v>
      </c>
      <c r="C6" s="36" t="s">
        <v>44</v>
      </c>
    </row>
    <row r="7" spans="1:3" x14ac:dyDescent="0.2">
      <c r="A7" s="36"/>
      <c r="B7" s="36"/>
      <c r="C7" s="36"/>
    </row>
    <row r="8" spans="1:3" ht="24.75" customHeight="1" x14ac:dyDescent="0.2">
      <c r="A8" s="36"/>
      <c r="B8" s="36"/>
      <c r="C8" s="36"/>
    </row>
    <row r="9" spans="1:3" x14ac:dyDescent="0.2">
      <c r="A9" s="26">
        <v>1</v>
      </c>
      <c r="B9" s="26">
        <v>2</v>
      </c>
      <c r="C9" s="26">
        <v>3</v>
      </c>
    </row>
    <row r="10" spans="1:3" ht="26.25" customHeight="1" x14ac:dyDescent="0.2">
      <c r="A10" s="27">
        <v>1</v>
      </c>
      <c r="B10" s="28" t="s">
        <v>26</v>
      </c>
      <c r="C10" s="29">
        <v>2256.1719798224472</v>
      </c>
    </row>
    <row r="11" spans="1:3" ht="33.75" customHeight="1" x14ac:dyDescent="0.2">
      <c r="A11" s="27" t="s">
        <v>8</v>
      </c>
      <c r="B11" s="28" t="s">
        <v>27</v>
      </c>
      <c r="C11" s="29">
        <f>C12+C13</f>
        <v>1899.7376158033846</v>
      </c>
    </row>
    <row r="12" spans="1:3" ht="19.5" customHeight="1" x14ac:dyDescent="0.2">
      <c r="A12" s="30" t="s">
        <v>28</v>
      </c>
      <c r="B12" s="31" t="s">
        <v>29</v>
      </c>
      <c r="C12" s="32">
        <v>1457.9773222227461</v>
      </c>
    </row>
    <row r="13" spans="1:3" ht="19.5" customHeight="1" x14ac:dyDescent="0.2">
      <c r="A13" s="30" t="s">
        <v>30</v>
      </c>
      <c r="B13" s="31" t="s">
        <v>31</v>
      </c>
      <c r="C13" s="32">
        <v>441.76029358063852</v>
      </c>
    </row>
    <row r="14" spans="1:3" ht="26.25" customHeight="1" x14ac:dyDescent="0.2">
      <c r="A14" s="27" t="s">
        <v>10</v>
      </c>
      <c r="B14" s="28" t="s">
        <v>32</v>
      </c>
      <c r="C14" s="29">
        <f>C15+C16</f>
        <v>109.46822299999999</v>
      </c>
    </row>
    <row r="15" spans="1:3" ht="19.5" customHeight="1" x14ac:dyDescent="0.2">
      <c r="A15" s="30" t="s">
        <v>33</v>
      </c>
      <c r="B15" s="31" t="s">
        <v>34</v>
      </c>
      <c r="C15" s="32">
        <v>95.833332999999996</v>
      </c>
    </row>
    <row r="16" spans="1:3" ht="19.5" customHeight="1" x14ac:dyDescent="0.2">
      <c r="A16" s="30" t="s">
        <v>35</v>
      </c>
      <c r="B16" s="31" t="s">
        <v>36</v>
      </c>
      <c r="C16" s="32">
        <v>13.634889999999999</v>
      </c>
    </row>
    <row r="17" spans="1:3" ht="26.25" customHeight="1" x14ac:dyDescent="0.2">
      <c r="A17" s="27" t="s">
        <v>13</v>
      </c>
      <c r="B17" s="28" t="s">
        <v>37</v>
      </c>
      <c r="C17" s="29">
        <v>116.45133817408001</v>
      </c>
    </row>
    <row r="18" spans="1:3" ht="33.75" customHeight="1" x14ac:dyDescent="0.2">
      <c r="A18" s="27" t="s">
        <v>38</v>
      </c>
      <c r="B18" s="33" t="s">
        <v>39</v>
      </c>
      <c r="C18" s="29">
        <f>C19-C10-C11-C14-C17</f>
        <v>105.7211970173816</v>
      </c>
    </row>
    <row r="19" spans="1:3" ht="26.25" customHeight="1" x14ac:dyDescent="0.2">
      <c r="A19" s="27" t="s">
        <v>40</v>
      </c>
      <c r="B19" s="28" t="s">
        <v>41</v>
      </c>
      <c r="C19" s="29">
        <f>осн.пок!D16</f>
        <v>4487.5503538172934</v>
      </c>
    </row>
  </sheetData>
  <mergeCells count="5">
    <mergeCell ref="A2:C2"/>
    <mergeCell ref="A3:C3"/>
    <mergeCell ref="A6:A8"/>
    <mergeCell ref="B6:B8"/>
    <mergeCell ref="C6:C8"/>
  </mergeCells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осн.пок</vt:lpstr>
      <vt:lpstr>структура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ЕВЖильникова</dc:creator>
  <cp:lastModifiedBy>ЕВЖильникова</cp:lastModifiedBy>
  <dcterms:created xsi:type="dcterms:W3CDTF">2024-05-22T02:25:25Z</dcterms:created>
  <dcterms:modified xsi:type="dcterms:W3CDTF">2024-05-22T07:04:42Z</dcterms:modified>
</cp:coreProperties>
</file>